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Estructuras\"/>
    </mc:Choice>
  </mc:AlternateContent>
  <xr:revisionPtr revIDLastSave="0" documentId="13_ncr:1_{C09CE776-3BC6-4FB3-A2F7-F9E8ACFD395E}" xr6:coauthVersionLast="47" xr6:coauthVersionMax="47" xr10:uidLastSave="{00000000-0000-0000-0000-000000000000}"/>
  <bookViews>
    <workbookView xWindow="-108" yWindow="-108" windowWidth="23256" windowHeight="12456" xr2:uid="{BB629A1C-BA29-4E0B-BF6B-60EF8C952A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H45" i="1"/>
  <c r="I38" i="1"/>
  <c r="E65" i="1"/>
  <c r="D10" i="1" l="1"/>
  <c r="F58" i="1"/>
  <c r="D57" i="1"/>
  <c r="D31" i="1"/>
  <c r="D21" i="1"/>
  <c r="F22" i="1" s="1"/>
  <c r="F13" i="1"/>
  <c r="B48" i="1"/>
  <c r="B52" i="1" s="1"/>
  <c r="B49" i="1"/>
  <c r="D39" i="1"/>
  <c r="D40" i="1" s="1"/>
  <c r="E74" i="1"/>
  <c r="E73" i="1"/>
  <c r="E72" i="1"/>
  <c r="E71" i="1"/>
  <c r="E70" i="1"/>
  <c r="E58" i="1"/>
  <c r="B37" i="1"/>
  <c r="B26" i="1"/>
  <c r="D24" i="1" s="1"/>
  <c r="B17" i="1"/>
  <c r="D13" i="1" s="1"/>
  <c r="E75" i="1" l="1"/>
  <c r="G72" i="1" s="1"/>
  <c r="H66" i="1" s="1"/>
  <c r="G34" i="1"/>
  <c r="F34" i="1"/>
  <c r="I54" i="1" l="1"/>
</calcChain>
</file>

<file path=xl/sharedStrings.xml><?xml version="1.0" encoding="utf-8"?>
<sst xmlns="http://schemas.openxmlformats.org/spreadsheetml/2006/main" count="72" uniqueCount="41">
  <si>
    <t>Calculo de Cantidades Lineales de vigas</t>
  </si>
  <si>
    <t>m</t>
  </si>
  <si>
    <t>eplaca</t>
  </si>
  <si>
    <t>VES2 15X30</t>
  </si>
  <si>
    <t>b</t>
  </si>
  <si>
    <t>h</t>
  </si>
  <si>
    <t>b (m)</t>
  </si>
  <si>
    <t>h (m)</t>
  </si>
  <si>
    <t>Sumatoria</t>
  </si>
  <si>
    <t>M3</t>
  </si>
  <si>
    <t>V 30X40</t>
  </si>
  <si>
    <t>b(m)</t>
  </si>
  <si>
    <t>h(m)</t>
  </si>
  <si>
    <t>Mestros Lineales</t>
  </si>
  <si>
    <t>V 30X30</t>
  </si>
  <si>
    <t>VDB</t>
  </si>
  <si>
    <t>Suma</t>
  </si>
  <si>
    <t>VA¨</t>
  </si>
  <si>
    <t>Total</t>
  </si>
  <si>
    <t>Cantidad</t>
  </si>
  <si>
    <t>V 15x40</t>
  </si>
  <si>
    <t>Metros Lineales</t>
  </si>
  <si>
    <t>V10X30</t>
  </si>
  <si>
    <t>L</t>
  </si>
  <si>
    <t>Placa</t>
  </si>
  <si>
    <t>placa sin volados</t>
  </si>
  <si>
    <t>Volados</t>
  </si>
  <si>
    <t>M3 total Placa</t>
  </si>
  <si>
    <t>Metros lineales</t>
  </si>
  <si>
    <t>A*B</t>
  </si>
  <si>
    <t>A</t>
  </si>
  <si>
    <t>B</t>
  </si>
  <si>
    <t>e(m)</t>
  </si>
  <si>
    <t>M3 volados</t>
  </si>
  <si>
    <t>M3 placa</t>
  </si>
  <si>
    <t>M3 totales de vigas</t>
  </si>
  <si>
    <t>Sin e de placa</t>
  </si>
  <si>
    <t>M3 Totales (placa+v)</t>
  </si>
  <si>
    <t xml:space="preserve">No puedo tomar dobles los valors OJO </t>
  </si>
  <si>
    <t>valor de la inge , 4,40</t>
  </si>
  <si>
    <t xml:space="preserve">2 a 7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</si>
</sst>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5" borderId="1" xfId="0" applyFill="1" applyBorder="1"/>
    <xf numFmtId="2" fontId="0" fillId="5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0" xfId="0" applyNumberFormat="1" applyFill="1"/>
    <xf numFmtId="0" fontId="0" fillId="8" borderId="0" xfId="0" applyFill="1"/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164" fontId="0" fillId="9" borderId="0" xfId="0" applyNumberFormat="1" applyFill="1" applyAlignment="1">
      <alignment horizontal="center"/>
    </xf>
    <xf numFmtId="0" fontId="0" fillId="10" borderId="0" xfId="0" applyFill="1"/>
    <xf numFmtId="0" fontId="0" fillId="8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2" fontId="0" fillId="7" borderId="5" xfId="0" applyNumberFormat="1" applyFill="1" applyBorder="1" applyAlignment="1">
      <alignment horizontal="center"/>
    </xf>
    <xf numFmtId="0" fontId="0" fillId="5" borderId="7" xfId="0" applyFill="1" applyBorder="1"/>
    <xf numFmtId="0" fontId="0" fillId="2" borderId="8" xfId="0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2" fontId="0" fillId="8" borderId="6" xfId="0" applyNumberForma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4FE77-CA5F-4B57-A843-77B90B43DFC3}">
  <dimension ref="A1:AB234"/>
  <sheetViews>
    <sheetView tabSelected="1" topLeftCell="A19" zoomScale="101" workbookViewId="0">
      <selection activeCell="N49" sqref="N49"/>
    </sheetView>
  </sheetViews>
  <sheetFormatPr baseColWidth="10" defaultRowHeight="14.4" x14ac:dyDescent="0.3"/>
  <cols>
    <col min="2" max="2" width="14.77734375" customWidth="1"/>
    <col min="8" max="8" width="17.109375" customWidth="1"/>
    <col min="9" max="9" width="18.88671875" customWidth="1"/>
    <col min="14" max="14" width="18.77734375" customWidth="1"/>
    <col min="15" max="15" width="19.77734375" customWidth="1"/>
    <col min="16" max="16" width="15.109375" customWidth="1"/>
  </cols>
  <sheetData>
    <row r="1" spans="1:2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">
      <c r="A2" s="32" t="s">
        <v>0</v>
      </c>
      <c r="B2" s="32"/>
      <c r="C2" s="3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3">
      <c r="A4" s="1"/>
      <c r="B4" s="2" t="s">
        <v>2</v>
      </c>
      <c r="C4" s="2">
        <v>0.11</v>
      </c>
      <c r="D4" s="2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">
      <c r="A7" s="1"/>
      <c r="B7" s="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3">
      <c r="A9" s="1"/>
      <c r="B9" s="3" t="s">
        <v>6</v>
      </c>
      <c r="C9" s="3">
        <v>0.15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3">
      <c r="A10" s="1"/>
      <c r="B10" s="3" t="s">
        <v>7</v>
      </c>
      <c r="C10" s="3">
        <v>0.3</v>
      </c>
      <c r="D10" s="2">
        <f>C10-C4</f>
        <v>0.19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3">
      <c r="A11" s="1"/>
      <c r="B11" s="3" t="s">
        <v>28</v>
      </c>
      <c r="C11" s="1"/>
      <c r="D11" s="23" t="s">
        <v>3</v>
      </c>
      <c r="E11" s="1"/>
      <c r="F11" s="4" t="s">
        <v>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3">
      <c r="A12" s="1"/>
      <c r="B12" s="3">
        <v>0.35</v>
      </c>
      <c r="C12" s="1"/>
      <c r="D12" s="23" t="s">
        <v>9</v>
      </c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3">
      <c r="A13" s="1"/>
      <c r="B13" s="3">
        <v>0.35</v>
      </c>
      <c r="C13" s="1"/>
      <c r="D13" s="23">
        <f>B17*C9*C10</f>
        <v>0.16200000000000001</v>
      </c>
      <c r="E13" s="1"/>
      <c r="F13" s="22">
        <f>C9*B17*D10</f>
        <v>0.10260000000000001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3">
      <c r="A14" s="1"/>
      <c r="B14" s="3">
        <v>1.75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3">
      <c r="A15" s="1"/>
      <c r="B15" s="3">
        <v>0.35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3">
      <c r="A16" s="1"/>
      <c r="B16" s="3">
        <v>0.8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3">
      <c r="A17" s="3" t="s">
        <v>8</v>
      </c>
      <c r="B17" s="3">
        <f>SUM(B12:B16)</f>
        <v>3.6000000000000005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3">
      <c r="A19" s="1"/>
      <c r="B19" s="4" t="s">
        <v>10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3">
      <c r="A20" s="1"/>
      <c r="B20" s="3" t="s">
        <v>11</v>
      </c>
      <c r="C20" s="3">
        <v>0.3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3">
      <c r="A21" s="1"/>
      <c r="B21" s="3" t="s">
        <v>12</v>
      </c>
      <c r="C21" s="3">
        <v>0.4</v>
      </c>
      <c r="D21" s="1">
        <f>C21-C4</f>
        <v>0.29000000000000004</v>
      </c>
      <c r="E21" s="1"/>
      <c r="F21" s="4" t="s">
        <v>10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3">
      <c r="A22" s="1"/>
      <c r="B22" s="7" t="s">
        <v>13</v>
      </c>
      <c r="C22" s="1"/>
      <c r="D22" s="23" t="s">
        <v>10</v>
      </c>
      <c r="E22" s="1"/>
      <c r="F22" s="17">
        <f>D21*C20*B26</f>
        <v>1.571655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3">
      <c r="A23" s="1"/>
      <c r="B23" s="3">
        <v>5.51</v>
      </c>
      <c r="C23" s="1"/>
      <c r="D23" s="23" t="s">
        <v>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3">
      <c r="A24" s="1"/>
      <c r="B24" s="3">
        <v>6.05</v>
      </c>
      <c r="C24" s="1"/>
      <c r="D24" s="24">
        <f>B26*C20*C21</f>
        <v>2.1677999999999997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3">
      <c r="A25" s="1"/>
      <c r="B25" s="6">
        <v>6.5049999999999999</v>
      </c>
      <c r="C25" s="1"/>
      <c r="D25" s="2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3">
      <c r="A26" s="3" t="s">
        <v>8</v>
      </c>
      <c r="B26" s="3">
        <f>SUM(B23:B25)</f>
        <v>18.064999999999998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3">
      <c r="A29" s="1"/>
      <c r="B29" s="4" t="s">
        <v>14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3">
      <c r="A30" s="1"/>
      <c r="B30" s="3" t="s">
        <v>11</v>
      </c>
      <c r="C30" s="3">
        <v>0.3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3">
      <c r="A31" s="1"/>
      <c r="B31" s="3" t="s">
        <v>12</v>
      </c>
      <c r="C31" s="3">
        <v>0.3</v>
      </c>
      <c r="D31" s="1">
        <f>C31-C4</f>
        <v>0.19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3">
      <c r="A32" s="1"/>
      <c r="B32" s="1" t="s">
        <v>21</v>
      </c>
      <c r="C32" s="1"/>
      <c r="D32" s="1"/>
      <c r="E32" s="1"/>
      <c r="F32" s="23" t="s">
        <v>14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3">
      <c r="A33" s="1"/>
      <c r="B33" s="1"/>
      <c r="C33" s="1"/>
      <c r="D33" s="1"/>
      <c r="E33" s="1"/>
      <c r="F33" s="23" t="s">
        <v>9</v>
      </c>
      <c r="G33" s="4" t="s">
        <v>14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3">
      <c r="A34" s="1"/>
      <c r="B34" s="3" t="s">
        <v>15</v>
      </c>
      <c r="C34" s="2"/>
      <c r="D34" s="3" t="s">
        <v>17</v>
      </c>
      <c r="E34" s="1"/>
      <c r="F34" s="23">
        <f>(D40+B37)*C31*C30</f>
        <v>2.214</v>
      </c>
      <c r="G34" s="22">
        <f>D31*C30*(B37+D40)</f>
        <v>1.4021999999999999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" thickBot="1" x14ac:dyDescent="0.35">
      <c r="A35" s="1"/>
      <c r="B35" s="3">
        <v>3.95</v>
      </c>
      <c r="C35" s="2"/>
      <c r="D35" s="3">
        <v>0.5</v>
      </c>
      <c r="E35" s="1"/>
      <c r="F35" s="1"/>
      <c r="G35" s="1"/>
      <c r="H35" s="1"/>
      <c r="I35" s="11" t="s">
        <v>35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" thickBot="1" x14ac:dyDescent="0.35">
      <c r="A36" s="1"/>
      <c r="B36" s="3">
        <v>3.35</v>
      </c>
      <c r="C36" s="2"/>
      <c r="D36" s="3">
        <v>3.99</v>
      </c>
      <c r="E36" s="1"/>
      <c r="F36" s="1"/>
      <c r="G36" s="1"/>
      <c r="H36" s="1"/>
      <c r="I36" s="2" t="s">
        <v>36</v>
      </c>
      <c r="J36" s="1"/>
      <c r="K36" s="1"/>
      <c r="L36" s="1"/>
      <c r="M36" s="1"/>
      <c r="N36" s="30" t="s">
        <v>35</v>
      </c>
      <c r="O36" s="30" t="s">
        <v>27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" thickBot="1" x14ac:dyDescent="0.35">
      <c r="A37" s="3" t="s">
        <v>16</v>
      </c>
      <c r="B37" s="3">
        <f>B35+B36</f>
        <v>7.3000000000000007</v>
      </c>
      <c r="C37" s="2"/>
      <c r="D37" s="3">
        <v>3.36</v>
      </c>
      <c r="E37" s="1"/>
      <c r="F37" s="1"/>
      <c r="G37" s="1"/>
      <c r="H37" s="1"/>
      <c r="I37" s="18" t="s">
        <v>18</v>
      </c>
      <c r="J37" s="1"/>
      <c r="K37" s="1"/>
      <c r="L37" s="1"/>
      <c r="M37" s="1"/>
      <c r="N37" s="28" t="s">
        <v>36</v>
      </c>
      <c r="O37" s="29">
        <v>5.5731500000000009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" thickBot="1" x14ac:dyDescent="0.35">
      <c r="A38" s="1"/>
      <c r="B38" s="1"/>
      <c r="C38" s="1"/>
      <c r="D38" s="6">
        <v>0.8</v>
      </c>
      <c r="E38" s="3" t="s">
        <v>19</v>
      </c>
      <c r="F38" s="1"/>
      <c r="G38" s="1"/>
      <c r="H38" s="1"/>
      <c r="I38" s="19">
        <f>G34+F22+F13+F58</f>
        <v>3.1097049999999999</v>
      </c>
      <c r="J38" s="1"/>
      <c r="K38" s="1"/>
      <c r="L38" s="1"/>
      <c r="M38" s="1"/>
      <c r="N38" s="18" t="s">
        <v>18</v>
      </c>
      <c r="O38" s="27" t="s">
        <v>37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" thickBot="1" x14ac:dyDescent="0.35">
      <c r="A39" s="1"/>
      <c r="B39" s="1"/>
      <c r="C39" s="5" t="s">
        <v>8</v>
      </c>
      <c r="D39" s="3">
        <f>SUM(D35:D38)</f>
        <v>8.65</v>
      </c>
      <c r="E39" s="3">
        <v>2</v>
      </c>
      <c r="F39" s="1"/>
      <c r="G39" s="1"/>
      <c r="H39" s="1"/>
      <c r="I39" s="1"/>
      <c r="J39" s="1"/>
      <c r="K39" s="1"/>
      <c r="L39" s="1"/>
      <c r="M39" s="1"/>
      <c r="N39" s="26">
        <v>3.1097049999999999</v>
      </c>
      <c r="O39" s="31">
        <v>8.682855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3">
      <c r="A40" s="1"/>
      <c r="B40" s="1"/>
      <c r="C40" s="3" t="s">
        <v>18</v>
      </c>
      <c r="D40" s="3">
        <f>D39*E39</f>
        <v>17.3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3">
      <c r="A42" s="1"/>
      <c r="B42" s="4" t="s">
        <v>20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3">
      <c r="A43" s="1"/>
      <c r="B43" s="3" t="s">
        <v>4</v>
      </c>
      <c r="C43" s="3">
        <v>0.15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3">
      <c r="A44" s="1"/>
      <c r="B44" s="3" t="s">
        <v>5</v>
      </c>
      <c r="C44" s="3">
        <v>0.4</v>
      </c>
      <c r="D44" s="1"/>
      <c r="E44" s="1"/>
      <c r="F44" s="1"/>
      <c r="G44" s="1"/>
      <c r="H44" s="11" t="s">
        <v>35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3">
      <c r="A45" s="1"/>
      <c r="B45" s="1"/>
      <c r="C45" s="1"/>
      <c r="D45" s="1"/>
      <c r="E45" s="1"/>
      <c r="F45" s="1"/>
      <c r="G45" s="1"/>
      <c r="H45" s="12">
        <f>D13+D24+F34+D49+E58</f>
        <v>4.5962999999999994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3">
      <c r="A46" s="1"/>
      <c r="B46" s="1" t="s">
        <v>21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3">
      <c r="A47" s="1"/>
      <c r="B47" s="10">
        <v>3.625</v>
      </c>
      <c r="C47" s="1"/>
      <c r="D47" s="4" t="s">
        <v>20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3">
      <c r="A48" s="1"/>
      <c r="B48" s="10">
        <f>3.25-0.3</f>
        <v>2.95</v>
      </c>
      <c r="C48" s="1"/>
      <c r="D48" s="8" t="s">
        <v>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3">
      <c r="A49" s="1"/>
      <c r="B49" s="10">
        <f>2.525-0.3</f>
        <v>2.2250000000000001</v>
      </c>
      <c r="C49" s="1"/>
      <c r="D49" s="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3">
      <c r="A50" s="1"/>
      <c r="B50" s="10">
        <v>3.5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3">
      <c r="A51" s="1"/>
      <c r="B51" s="10">
        <v>3.35</v>
      </c>
      <c r="C51" s="1"/>
      <c r="D51" s="1"/>
      <c r="E51" s="1"/>
      <c r="F51" s="1"/>
      <c r="G51" s="1"/>
      <c r="H51" s="1"/>
      <c r="I51" s="21" t="s">
        <v>37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3">
      <c r="A52" s="2" t="s">
        <v>8</v>
      </c>
      <c r="B52" s="2">
        <f>SUM(B47:B51)</f>
        <v>15.65</v>
      </c>
      <c r="C52" s="1"/>
      <c r="D52" s="1"/>
      <c r="E52" s="1"/>
      <c r="F52" s="1"/>
      <c r="G52" s="1"/>
      <c r="H52" s="1"/>
      <c r="I52" s="20">
        <f>I38+H66</f>
        <v>8.682855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3">
      <c r="A54" s="1"/>
      <c r="B54" s="1"/>
      <c r="C54" s="1"/>
      <c r="D54" s="1"/>
      <c r="E54" s="1"/>
      <c r="F54" s="1"/>
      <c r="G54" s="1"/>
      <c r="H54" s="1"/>
      <c r="I54" s="16">
        <f>H45+H66</f>
        <v>10.169450000000001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3">
      <c r="A55" s="1"/>
      <c r="B55" s="4" t="s">
        <v>22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3">
      <c r="A56" s="1"/>
      <c r="B56" s="3" t="s">
        <v>4</v>
      </c>
      <c r="C56" s="3">
        <v>0.1</v>
      </c>
      <c r="D56" s="1"/>
      <c r="E56" s="23" t="s">
        <v>22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3">
      <c r="A57" s="1"/>
      <c r="B57" s="3" t="s">
        <v>5</v>
      </c>
      <c r="C57" s="3">
        <v>0.3</v>
      </c>
      <c r="D57" s="1">
        <f>C57-C4</f>
        <v>0.19</v>
      </c>
      <c r="E57" s="23" t="s">
        <v>9</v>
      </c>
      <c r="F57" s="4" t="s">
        <v>22</v>
      </c>
      <c r="G57" s="1"/>
      <c r="H57" s="1"/>
      <c r="I57" s="1"/>
      <c r="J57" s="1"/>
      <c r="K57" s="1"/>
      <c r="L57" s="1" t="s">
        <v>40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3">
      <c r="A58" s="1"/>
      <c r="B58" s="3" t="s">
        <v>23</v>
      </c>
      <c r="C58" s="3">
        <v>1.75</v>
      </c>
      <c r="D58" s="1"/>
      <c r="E58" s="25">
        <f>C58*C57*C56</f>
        <v>5.2500000000000005E-2</v>
      </c>
      <c r="F58" s="17">
        <f>D57*C56*C58</f>
        <v>3.3250000000000002E-2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3">
      <c r="A62" s="1"/>
      <c r="B62" s="33" t="s">
        <v>24</v>
      </c>
      <c r="C62" s="33"/>
      <c r="D62" s="3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3">
      <c r="A63" s="1"/>
      <c r="B63" s="1" t="s">
        <v>25</v>
      </c>
      <c r="C63" s="1"/>
      <c r="D63" s="1"/>
      <c r="E63" s="1"/>
      <c r="F63" s="1"/>
      <c r="G63" s="1"/>
      <c r="H63" s="24" t="s">
        <v>38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3">
      <c r="A64" s="1"/>
      <c r="B64" s="9" t="s">
        <v>11</v>
      </c>
      <c r="C64" s="3">
        <v>4.6100000000000003</v>
      </c>
      <c r="D64" s="1"/>
      <c r="E64" s="3" t="s">
        <v>34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3">
      <c r="A65" s="1"/>
      <c r="B65" s="3" t="s">
        <v>12</v>
      </c>
      <c r="C65" s="3">
        <v>7.95</v>
      </c>
      <c r="D65" s="1"/>
      <c r="E65" s="15">
        <f>C64*C65*C66</f>
        <v>4.0314450000000006</v>
      </c>
      <c r="F65" s="1"/>
      <c r="G65" s="1"/>
      <c r="H65" s="13" t="s">
        <v>27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3">
      <c r="A66" s="1"/>
      <c r="B66" s="3" t="s">
        <v>32</v>
      </c>
      <c r="C66" s="3">
        <v>0.11</v>
      </c>
      <c r="D66" s="1"/>
      <c r="E66" s="1"/>
      <c r="F66" s="1"/>
      <c r="G66" s="1"/>
      <c r="H66" s="14">
        <f>E65+G72</f>
        <v>5.5731500000000009</v>
      </c>
      <c r="I66" s="24" t="s">
        <v>39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3">
      <c r="A69" s="1"/>
      <c r="B69" s="1" t="s">
        <v>26</v>
      </c>
      <c r="C69" s="3" t="s">
        <v>30</v>
      </c>
      <c r="D69" s="3" t="s">
        <v>31</v>
      </c>
      <c r="E69" s="3" t="s">
        <v>29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3">
      <c r="A70" s="1"/>
      <c r="B70" s="1"/>
      <c r="C70" s="3">
        <v>0.7</v>
      </c>
      <c r="D70" s="3">
        <v>3.35</v>
      </c>
      <c r="E70" s="3">
        <f>C70*D70</f>
        <v>2.3449999999999998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3">
      <c r="A71" s="1"/>
      <c r="B71" s="1"/>
      <c r="C71" s="3">
        <v>2.97</v>
      </c>
      <c r="D71" s="3">
        <v>0.65</v>
      </c>
      <c r="E71" s="3">
        <f t="shared" ref="E71:E74" si="0">C71*D71</f>
        <v>1.9305000000000001</v>
      </c>
      <c r="F71" s="1"/>
      <c r="G71" s="3" t="s">
        <v>33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3">
      <c r="A72" s="1"/>
      <c r="B72" s="1"/>
      <c r="C72" s="3">
        <v>1.2</v>
      </c>
      <c r="D72" s="3">
        <v>3.9750000000000001</v>
      </c>
      <c r="E72" s="3">
        <f t="shared" si="0"/>
        <v>4.7699999999999996</v>
      </c>
      <c r="F72" s="1"/>
      <c r="G72" s="15">
        <f>E75*C4</f>
        <v>1.5417050000000001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3">
      <c r="A73" s="1"/>
      <c r="B73" s="1"/>
      <c r="C73" s="3">
        <v>3.5</v>
      </c>
      <c r="D73" s="3">
        <v>1.1000000000000001</v>
      </c>
      <c r="E73" s="3">
        <f t="shared" si="0"/>
        <v>3.8500000000000005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3">
      <c r="A74" s="1"/>
      <c r="B74" s="1"/>
      <c r="C74" s="3">
        <v>0.7</v>
      </c>
      <c r="D74" s="3">
        <v>1.6</v>
      </c>
      <c r="E74" s="3">
        <f t="shared" si="0"/>
        <v>1.1199999999999999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3">
      <c r="A75" s="1"/>
      <c r="B75" s="1"/>
      <c r="C75" s="1"/>
      <c r="D75" s="3" t="s">
        <v>8</v>
      </c>
      <c r="E75" s="3">
        <f>SUM(E70:E74)</f>
        <v>14.015500000000001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3">
      <c r="A78" s="1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3">
      <c r="A79" s="1"/>
      <c r="B79" s="2"/>
      <c r="C79" s="2"/>
      <c r="D79" s="2"/>
      <c r="E79" s="1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3">
      <c r="A80" s="1"/>
      <c r="B80" s="2"/>
      <c r="C80" s="2"/>
      <c r="D80" s="2"/>
      <c r="E80" s="1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3">
      <c r="A81" s="1"/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3">
      <c r="A82" s="1"/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3">
      <c r="A83" s="1"/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3">
      <c r="A84" s="1"/>
      <c r="B84" s="1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3">
      <c r="A86" s="1"/>
      <c r="B86" s="1"/>
      <c r="C86" s="2"/>
      <c r="D86" s="2"/>
      <c r="E86" s="2"/>
      <c r="F86" s="1"/>
      <c r="G86" s="34"/>
      <c r="H86" s="3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3">
      <c r="A87" s="1"/>
      <c r="B87" s="1"/>
      <c r="C87" s="2"/>
      <c r="D87" s="2"/>
      <c r="E87" s="2"/>
      <c r="F87" s="1"/>
      <c r="G87" s="34"/>
      <c r="H87" s="3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</sheetData>
  <mergeCells count="4">
    <mergeCell ref="A2:C2"/>
    <mergeCell ref="B62:D62"/>
    <mergeCell ref="G86:H86"/>
    <mergeCell ref="G87:H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2022-12-15T18:56:03Z</dcterms:created>
  <dcterms:modified xsi:type="dcterms:W3CDTF">2023-09-25T11:15:47Z</dcterms:modified>
</cp:coreProperties>
</file>